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"/>
    </mc:Choice>
  </mc:AlternateContent>
  <xr:revisionPtr revIDLastSave="0" documentId="13_ncr:1_{ABFC9646-EFA9-A344-9350-6C8425ADFFF7}" xr6:coauthVersionLast="47" xr6:coauthVersionMax="47" xr10:uidLastSave="{00000000-0000-0000-0000-000000000000}"/>
  <bookViews>
    <workbookView xWindow="1340" yWindow="148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J21" i="1"/>
  <c r="G9" i="1"/>
  <c r="J30" i="1"/>
  <c r="J28" i="1"/>
  <c r="J27" i="1"/>
  <c r="J26" i="1"/>
  <c r="J25" i="1"/>
  <c r="J24" i="1"/>
  <c r="J22" i="1"/>
  <c r="J20" i="1"/>
  <c r="J19" i="1"/>
  <c r="J18" i="1"/>
  <c r="J17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<sst xmlns="http://schemas.openxmlformats.org/spreadsheetml/2006/main" count="9" uniqueCount="9">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</sst>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30"/>
  <sheetViews>
    <sheetView tabSelected="1" topLeftCell="A4" workbookViewId="0">
      <selection activeCell="H28" sqref="H28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84743964.950000003</v>
      </c>
      <c r="I7" s="5"/>
    </row>
    <row r="8" spans="6:10">
      <c r="F8" t="s">
        <v>2</v>
      </c>
      <c r="G8">
        <v>1.0793999999999999</v>
      </c>
      <c r="H8" s="2"/>
    </row>
    <row r="9" spans="6:10">
      <c r="F9" t="s">
        <v>3</v>
      </c>
      <c r="G9" s="3">
        <f>G7/G8</f>
        <v>78510251.019084692</v>
      </c>
      <c r="H9" s="2"/>
    </row>
    <row r="10" spans="6:10">
      <c r="F10" t="s">
        <v>4</v>
      </c>
      <c r="G10" s="4">
        <v>65266.78</v>
      </c>
      <c r="H10" s="2"/>
    </row>
    <row r="11" spans="6:10">
      <c r="F11" t="s">
        <v>8</v>
      </c>
      <c r="G11" s="2">
        <f>-18131.38</f>
        <v>-18131.38</v>
      </c>
      <c r="H11" s="2"/>
    </row>
    <row r="12" spans="6:10">
      <c r="F12" t="s">
        <v>7</v>
      </c>
      <c r="G12" s="2"/>
      <c r="H12" s="2"/>
    </row>
    <row r="13" spans="6:10">
      <c r="F13" t="s">
        <v>5</v>
      </c>
      <c r="G13" s="3">
        <f>G9+G10+G11+G12</f>
        <v>78557386.419084698</v>
      </c>
      <c r="H13" s="2"/>
      <c r="I13" s="5"/>
    </row>
    <row r="14" spans="6:10">
      <c r="F14" t="s">
        <v>0</v>
      </c>
      <c r="G14" s="4">
        <v>78557386.420000002</v>
      </c>
      <c r="H14" s="2"/>
      <c r="J14" s="3"/>
    </row>
    <row r="15" spans="6:10">
      <c r="F15" t="s">
        <v>6</v>
      </c>
      <c r="G15" s="1">
        <f>G13/G14-1</f>
        <v>-1.165145757653363E-11</v>
      </c>
      <c r="H15" s="2"/>
      <c r="I15" s="5"/>
    </row>
    <row r="17" spans="7:10">
      <c r="I17" s="5"/>
      <c r="J17" s="2">
        <f>3067156.04*1.015</f>
        <v>3113163.3805999998</v>
      </c>
    </row>
    <row r="18" spans="7:10">
      <c r="J18" s="2">
        <f>5256164.6*1.0104</f>
        <v>5310828.7118399991</v>
      </c>
    </row>
    <row r="19" spans="7:10">
      <c r="J19" s="2">
        <f>4802128.5*0.9932</f>
        <v>4769474.0262000002</v>
      </c>
    </row>
    <row r="20" spans="7:10">
      <c r="J20" s="2">
        <f>6345698.7*0.9973</f>
        <v>6328565.3135099998</v>
      </c>
    </row>
    <row r="21" spans="7:10">
      <c r="J21" s="2">
        <f>7097717.75*1.0097</f>
        <v>7166565.6121749999</v>
      </c>
    </row>
    <row r="22" spans="7:10">
      <c r="J22" s="2">
        <f>6856123.93*1.0029</f>
        <v>6876006.6893969988</v>
      </c>
    </row>
    <row r="23" spans="7:10">
      <c r="G23" s="6"/>
      <c r="J23" s="2">
        <v>12988498.199999999</v>
      </c>
    </row>
    <row r="24" spans="7:10">
      <c r="J24" s="2">
        <f>6330832.39*1.0228</f>
        <v>6475175.3684919989</v>
      </c>
    </row>
    <row r="25" spans="7:10">
      <c r="J25" s="2">
        <f>7728613.41*1.0318</f>
        <v>7974383.3164380006</v>
      </c>
    </row>
    <row r="26" spans="7:10">
      <c r="J26" s="2">
        <f>12885584.4*0.9981</f>
        <v>12861101.78964</v>
      </c>
    </row>
    <row r="27" spans="7:10">
      <c r="J27" s="2">
        <f>5473660.72*1.0035</f>
        <v>5492818.5325199999</v>
      </c>
    </row>
    <row r="28" spans="7:10">
      <c r="J28" s="2">
        <f>6147674.54*0.988</f>
        <v>6073902.4455199996</v>
      </c>
    </row>
    <row r="30" spans="7:10">
      <c r="J30">
        <f>SUM(J17:J28)</f>
        <v>85430483.386331975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1" ma:contentTypeDescription="Luo uusi asiakirja." ma:contentTypeScope="" ma:versionID="95f80a239123cd86653ba57d7a2e6221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74912372280a800d38ed96b983c92905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c5de988d-6923-4f6b-a43f-2c58cedd48df"/>
    <ds:schemaRef ds:uri="8d7f15c9-f565-407b-a8f7-533c7d467fcc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BC10E97-1154-4731-AACA-28D92410B9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2023-12-08T10:37:11Z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